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5" i="1" l="1"/>
  <c r="N25" i="1" s="1"/>
  <c r="I25" i="1"/>
  <c r="J25" i="1"/>
  <c r="K25" i="1"/>
  <c r="L25" i="1"/>
  <c r="M25" i="1"/>
  <c r="O25" i="1"/>
  <c r="P25" i="1"/>
  <c r="R25" i="1"/>
  <c r="S25" i="1"/>
  <c r="T25" i="1"/>
  <c r="H24" i="1"/>
  <c r="N24" i="1" s="1"/>
  <c r="I24" i="1"/>
  <c r="J24" i="1"/>
  <c r="K24" i="1"/>
  <c r="L24" i="1"/>
  <c r="M24" i="1"/>
  <c r="O24" i="1"/>
  <c r="P24" i="1"/>
  <c r="R24" i="1"/>
  <c r="S24" i="1"/>
  <c r="T24" i="1"/>
  <c r="H23" i="1"/>
  <c r="N23" i="1" s="1"/>
  <c r="I23" i="1"/>
  <c r="J23" i="1"/>
  <c r="K23" i="1"/>
  <c r="L23" i="1"/>
  <c r="M23" i="1"/>
  <c r="O23" i="1"/>
  <c r="P23" i="1"/>
  <c r="R23" i="1"/>
  <c r="S23" i="1"/>
  <c r="T23" i="1"/>
  <c r="H22" i="1"/>
  <c r="K22" i="1" s="1"/>
  <c r="I22" i="1"/>
  <c r="J22" i="1"/>
  <c r="L22" i="1"/>
  <c r="M22" i="1"/>
  <c r="O22" i="1"/>
  <c r="P22" i="1"/>
  <c r="R22" i="1"/>
  <c r="S22" i="1"/>
  <c r="T22" i="1"/>
  <c r="S21" i="1"/>
  <c r="R21" i="1"/>
  <c r="P21" i="1"/>
  <c r="O21" i="1"/>
  <c r="N21" i="1"/>
  <c r="M21" i="1"/>
  <c r="L21" i="1"/>
  <c r="K21" i="1"/>
  <c r="J21" i="1"/>
  <c r="I21" i="1"/>
  <c r="H21" i="1"/>
  <c r="Q21" i="1" s="1"/>
  <c r="H19" i="1"/>
  <c r="N19" i="1" s="1"/>
  <c r="I19" i="1"/>
  <c r="J19" i="1"/>
  <c r="K19" i="1"/>
  <c r="L19" i="1"/>
  <c r="M19" i="1"/>
  <c r="O19" i="1"/>
  <c r="P19" i="1"/>
  <c r="R19" i="1"/>
  <c r="S19" i="1"/>
  <c r="T19" i="1"/>
  <c r="H18" i="1"/>
  <c r="N18" i="1" s="1"/>
  <c r="I18" i="1"/>
  <c r="J18" i="1"/>
  <c r="L18" i="1"/>
  <c r="M18" i="1"/>
  <c r="O18" i="1"/>
  <c r="P18" i="1"/>
  <c r="R18" i="1"/>
  <c r="S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6" i="1"/>
  <c r="R16" i="1"/>
  <c r="P16" i="1"/>
  <c r="O16" i="1"/>
  <c r="M16" i="1"/>
  <c r="L16" i="1"/>
  <c r="J16" i="1"/>
  <c r="I16" i="1"/>
  <c r="H16" i="1"/>
  <c r="Q16" i="1" s="1"/>
  <c r="Q25" i="1" l="1"/>
  <c r="Q24" i="1"/>
  <c r="Q23" i="1"/>
  <c r="Q22" i="1"/>
  <c r="N22" i="1"/>
  <c r="T21" i="1"/>
  <c r="Q19" i="1"/>
  <c r="T18" i="1"/>
  <c r="Q18" i="1"/>
  <c r="K18" i="1"/>
  <c r="T16" i="1"/>
  <c r="K16" i="1"/>
  <c r="N16" i="1"/>
  <c r="G26" i="1" l="1"/>
  <c r="F26" i="1"/>
  <c r="E24" i="1"/>
  <c r="E22" i="1"/>
  <c r="H26" i="1"/>
  <c r="E23" i="1"/>
  <c r="E25" i="1"/>
  <c r="D23" i="1"/>
  <c r="D24" i="1"/>
  <c r="D25" i="1"/>
  <c r="C23" i="1"/>
  <c r="C24" i="1"/>
  <c r="C25" i="1"/>
  <c r="E21" i="1"/>
  <c r="D21" i="1"/>
  <c r="D22" i="1"/>
  <c r="C21" i="1"/>
  <c r="C22" i="1"/>
  <c r="T26" i="1" l="1"/>
  <c r="S26" i="1"/>
  <c r="R26" i="1"/>
  <c r="Q26" i="1"/>
  <c r="P26" i="1"/>
  <c r="O26" i="1"/>
  <c r="N26" i="1"/>
  <c r="M26" i="1"/>
  <c r="L26" i="1"/>
  <c r="K26" i="1"/>
  <c r="J26" i="1"/>
  <c r="I26" i="1"/>
  <c r="C16" i="1" l="1"/>
  <c r="E16" i="1"/>
  <c r="D16" i="1"/>
  <c r="C18" i="1" l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<sst xmlns="http://schemas.openxmlformats.org/spreadsheetml/2006/main" count="88" uniqueCount="69">
  <si>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</si>
  <si>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</si>
  <si>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</si>
  <si>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</si>
  <si>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</si>
  <si>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</si>
  <si>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</si>
  <si>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</si>
  <si>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</si>
  <si>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</si>
  <si>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</si>
  <si>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</si>
  <si>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</si>
  <si>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</si>
  <si>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</si>
  <si>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</si>
  <si>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</si>
  <si>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</si>
  <si>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</si>
  <si>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</si>
  <si>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</si>
  <si>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</si>
  <si>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</si>
  <si>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</si>
  <si>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</si>
  <si>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</si>
  <si>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</si>
  <si>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                                                                                                             (підпис)                                 (ім’я, прізвище)</t>
  </si>
  <si>
    <t>Г</t>
  </si>
  <si>
    <t>Борошно пшеничне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</si>
  <si>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</si>
  <si>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</si>
  <si>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</si>
  <si>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</si>
  <si>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>Я</t>
  </si>
  <si>
    <t>Яйце куряче</t>
  </si>
  <si>
    <t>ВИХІД</t>
  </si>
  <si>
    <t xml:space="preserve">ст. 509
Методичний посібник «Організація харчування дітей у дошкільних навчальних закладах»
Видання 2014р.
</t>
  </si>
  <si>
    <t>Вода</t>
  </si>
  <si>
    <t>Сіль йодована для тіста</t>
  </si>
  <si>
    <t>Подають на мілкій закусочній тарілці при температурі 60-65 ºС.</t>
  </si>
  <si>
    <r>
      <t xml:space="preserve">У просіяне борошно додають теплу воду (30-35 °С), вводять підготовлені яйця, сіль та замішують середньої густоти тісто доти, поки воно не набуде однорідної консистенції, стане еластичним та легко відділятиметься від стінок посудини і рук. Готове тісто накривають серветкою і витримують 30-40 хв. Потім його розкачують у пласт завтовшки 1,5-2 мм, витискають кружечки, кладуть начинку. Вареники зліплюють та варять за температури 100 °С у підсоленій воді до готовності (7-10 хв). Подають із розтопленим маслом вершковим.
</t>
    </r>
    <r>
      <rPr>
        <b/>
        <sz val="12"/>
        <color theme="1"/>
        <rFont val="Times New Roman"/>
        <family val="1"/>
        <charset val="204"/>
      </rPr>
      <t xml:space="preserve">Начинка. </t>
    </r>
    <r>
      <rPr>
        <sz val="12"/>
        <color theme="1"/>
        <rFont val="Times New Roman"/>
        <family val="1"/>
        <charset val="204"/>
      </rPr>
      <t xml:space="preserve">Куряче філе відварюють до готовності (50-60 хв). Відварене м'ясо пропускають через м’ясорубку, тушкують разом із підготовленою дрібно нарізаною цибулею ріпчастою на сковороді з олією, нагрітою до 100-120 °С, періодично помішуючи, до готовності (5-7 хв). Потім додають сіль і змішують.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</si>
  <si>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вареники мають форму півмісяця зі щільно склеєними краями або злегка деформовані, без тріщин і розривів; викладені на тарілку, политі вершковим маслом.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</si>
  <si>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оболонки – від світло – кремового до кремового; фаршу – світло – сірий.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</si>
  <si>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із вареного прісного тіста у поєднанні з м’ясним фаршем.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</si>
  <si>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оболонки – щільна, м’яка; фаршу – однорідна, соковита.</t>
    </r>
  </si>
  <si>
    <t>81 г ± 3 %</t>
  </si>
  <si>
    <t>108 г ± 3 %</t>
  </si>
  <si>
    <t>1/5</t>
  </si>
  <si>
    <t>1/4</t>
  </si>
  <si>
    <t>Прозора безбарвна рідина, без присмаків і запаху,  не містить видимих домішок.</t>
  </si>
  <si>
    <t>Цибуля ріпчаста</t>
  </si>
  <si>
    <t>МП Л</t>
  </si>
  <si>
    <t>Масло вершкове 72%</t>
  </si>
  <si>
    <t>Олія</t>
  </si>
  <si>
    <t xml:space="preserve">М`ясо курки (філе) </t>
  </si>
  <si>
    <t xml:space="preserve">Сіль йодована </t>
  </si>
  <si>
    <t>Цибулини визрілі,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</si>
  <si>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</si>
  <si>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</si>
  <si>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</si>
  <si>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ТІСТО</t>
  </si>
  <si>
    <t>НАЧИНКА</t>
  </si>
  <si>
    <t>ВАРЕНИКИ З М`ЯСОМ КУРКИ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</si>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</sst>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49" fontId="3" fillId="0" borderId="0" xfId="0" applyNumberFormat="1" applyFont="1" applyAlignment="1">
      <alignment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0" fontId="3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10" xfId="0" applyFont="1" applyBorder="1"/>
    <xf numFmtId="0" fontId="3" fillId="0" borderId="3" xfId="0" applyFont="1" applyBorder="1"/>
    <xf numFmtId="0" fontId="2" fillId="0" borderId="8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tabSelected="1" view="pageLayout" zoomScale="70" zoomScaleNormal="100" zoomScalePageLayoutView="70" workbookViewId="0">
      <selection activeCell="H24" sqref="H24"/>
    </sheetView>
  </sheetViews>
  <sheetFormatPr defaultRowHeight="14.4" x14ac:dyDescent="0.3"/>
  <cols>
    <col min="1" max="1" width="4.6640625" customWidth="1"/>
    <col min="2" max="2" width="13.44140625" customWidth="1"/>
    <col min="3" max="4" width="5.5546875" customWidth="1"/>
    <col min="5" max="5" width="5.6640625" customWidth="1"/>
    <col min="6" max="6" width="5.5546875" customWidth="1"/>
    <col min="7" max="7" width="5.6640625" customWidth="1"/>
    <col min="8" max="9" width="5.5546875" customWidth="1"/>
    <col min="10" max="10" width="5.6640625" customWidth="1"/>
    <col min="11" max="11" width="5.5546875" customWidth="1"/>
    <col min="12" max="12" width="5.77734375" customWidth="1"/>
    <col min="13" max="14" width="5.6640625" customWidth="1"/>
    <col min="15" max="16" width="5.5546875" customWidth="1"/>
    <col min="17" max="20" width="5.6640625" customWidth="1"/>
    <col min="21" max="21" width="23.33203125" customWidth="1"/>
    <col min="22" max="22" width="14.33203125" customWidth="1"/>
    <col min="23" max="23" width="14.44140625" customWidth="1"/>
  </cols>
  <sheetData>
    <row r="1" spans="1:29" x14ac:dyDescent="0.3">
      <c r="A1" s="2"/>
      <c r="B1" s="78" t="s">
        <v>37</v>
      </c>
      <c r="C1" s="78"/>
      <c r="D1" s="78"/>
      <c r="E1" s="78"/>
      <c r="F1" s="78"/>
      <c r="G1" s="78"/>
      <c r="H1" s="78"/>
      <c r="I1" s="2"/>
      <c r="J1" s="2"/>
      <c r="K1" s="2"/>
      <c r="L1" s="2"/>
      <c r="M1" s="2"/>
      <c r="N1" s="2"/>
      <c r="O1" s="2"/>
      <c r="P1" s="4"/>
      <c r="Q1" s="77" t="s">
        <v>17</v>
      </c>
      <c r="R1" s="77"/>
      <c r="S1" s="77"/>
      <c r="T1" s="77"/>
      <c r="U1" s="77"/>
    </row>
    <row r="2" spans="1:29" x14ac:dyDescent="0.3">
      <c r="A2" s="2"/>
      <c r="B2" s="78"/>
      <c r="C2" s="78"/>
      <c r="D2" s="78"/>
      <c r="E2" s="78"/>
      <c r="F2" s="78"/>
      <c r="G2" s="78"/>
      <c r="H2" s="78"/>
      <c r="I2" s="2"/>
      <c r="J2" s="2"/>
      <c r="K2" s="2"/>
      <c r="L2" s="2"/>
      <c r="M2" s="2"/>
      <c r="N2" s="2"/>
      <c r="O2" s="2"/>
      <c r="P2" s="4"/>
      <c r="Q2" s="77" t="s">
        <v>18</v>
      </c>
      <c r="R2" s="77"/>
      <c r="S2" s="77"/>
      <c r="T2" s="77"/>
      <c r="U2" s="77"/>
    </row>
    <row r="3" spans="1:29" x14ac:dyDescent="0.3">
      <c r="A3" s="2"/>
      <c r="B3" s="78"/>
      <c r="C3" s="78"/>
      <c r="D3" s="78"/>
      <c r="E3" s="78"/>
      <c r="F3" s="78"/>
      <c r="G3" s="78"/>
      <c r="H3" s="78"/>
      <c r="I3" s="2"/>
      <c r="J3" s="2"/>
      <c r="K3" s="2"/>
      <c r="L3" s="2"/>
      <c r="M3" s="2"/>
      <c r="N3" s="2"/>
      <c r="O3" s="2"/>
      <c r="P3" s="4"/>
      <c r="Q3" s="77" t="s">
        <v>19</v>
      </c>
      <c r="R3" s="77"/>
      <c r="S3" s="77"/>
      <c r="T3" s="77"/>
      <c r="U3" s="77"/>
    </row>
    <row r="4" spans="1:29" x14ac:dyDescent="0.3">
      <c r="A4" s="2"/>
      <c r="B4" s="78"/>
      <c r="C4" s="78"/>
      <c r="D4" s="78"/>
      <c r="E4" s="78"/>
      <c r="F4" s="78"/>
      <c r="G4" s="78"/>
      <c r="H4" s="78"/>
      <c r="I4" s="2"/>
      <c r="J4" s="2"/>
      <c r="K4" s="2"/>
      <c r="L4" s="2"/>
      <c r="M4" s="2"/>
      <c r="N4" s="2"/>
      <c r="O4" s="2"/>
      <c r="P4" s="4"/>
      <c r="Q4" s="77" t="s">
        <v>20</v>
      </c>
      <c r="R4" s="77"/>
      <c r="S4" s="77"/>
      <c r="T4" s="77"/>
      <c r="U4" s="77"/>
    </row>
    <row r="5" spans="1:29" x14ac:dyDescent="0.3">
      <c r="A5" s="2"/>
      <c r="B5" s="78"/>
      <c r="C5" s="78"/>
      <c r="D5" s="78"/>
      <c r="E5" s="78"/>
      <c r="F5" s="78"/>
      <c r="G5" s="78"/>
      <c r="H5" s="7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82" customFormat="1" x14ac:dyDescent="0.3">
      <c r="A6" s="79"/>
      <c r="B6" s="80"/>
      <c r="C6" s="80"/>
      <c r="D6" s="80"/>
      <c r="E6" s="80"/>
      <c r="F6" s="80"/>
      <c r="G6" s="80"/>
      <c r="H6" s="80"/>
      <c r="I6" s="79"/>
      <c r="J6" s="79"/>
      <c r="K6" s="79"/>
      <c r="L6" s="79"/>
      <c r="M6" s="79"/>
      <c r="N6" s="79"/>
      <c r="O6" s="79"/>
      <c r="P6" s="81"/>
      <c r="Q6" s="81"/>
      <c r="R6" s="81"/>
      <c r="S6" s="81"/>
      <c r="T6" s="81"/>
      <c r="U6" s="81"/>
    </row>
    <row r="7" spans="1:29" s="82" customFormat="1" x14ac:dyDescent="0.3">
      <c r="A7" s="83" t="s">
        <v>16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9" s="82" customFormat="1" x14ac:dyDescent="0.3">
      <c r="A8" s="84" t="s">
        <v>63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9" s="82" customFormat="1" ht="15.75" customHeigh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29" s="82" customFormat="1" ht="15.75" customHeight="1" x14ac:dyDescent="0.3">
      <c r="A10" s="73" t="s">
        <v>0</v>
      </c>
      <c r="B10" s="63" t="s">
        <v>14</v>
      </c>
      <c r="C10" s="86" t="s">
        <v>1</v>
      </c>
      <c r="D10" s="86"/>
      <c r="E10" s="86"/>
      <c r="F10" s="86"/>
      <c r="G10" s="86"/>
      <c r="H10" s="86"/>
      <c r="I10" s="86" t="s">
        <v>2</v>
      </c>
      <c r="J10" s="86"/>
      <c r="K10" s="86"/>
      <c r="L10" s="86"/>
      <c r="M10" s="86"/>
      <c r="N10" s="86"/>
      <c r="O10" s="86"/>
      <c r="P10" s="86"/>
      <c r="Q10" s="86"/>
      <c r="R10" s="87" t="s">
        <v>13</v>
      </c>
      <c r="S10" s="87"/>
      <c r="T10" s="87"/>
      <c r="U10" s="75" t="s">
        <v>3</v>
      </c>
      <c r="V10" s="88" t="s">
        <v>24</v>
      </c>
      <c r="W10" s="86" t="s">
        <v>26</v>
      </c>
      <c r="X10" s="97" t="s">
        <v>64</v>
      </c>
    </row>
    <row r="11" spans="1:29" s="82" customFormat="1" ht="25.5" customHeight="1" x14ac:dyDescent="0.3">
      <c r="A11" s="74"/>
      <c r="B11" s="63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7"/>
      <c r="S11" s="87"/>
      <c r="T11" s="87"/>
      <c r="U11" s="75"/>
      <c r="V11" s="89"/>
      <c r="W11" s="86"/>
      <c r="X11" s="98"/>
    </row>
    <row r="12" spans="1:29" s="82" customFormat="1" x14ac:dyDescent="0.3">
      <c r="A12" s="74"/>
      <c r="B12" s="63"/>
      <c r="C12" s="90" t="s">
        <v>8</v>
      </c>
      <c r="D12" s="90"/>
      <c r="E12" s="90"/>
      <c r="F12" s="90" t="s">
        <v>9</v>
      </c>
      <c r="G12" s="90"/>
      <c r="H12" s="90"/>
      <c r="I12" s="90" t="s">
        <v>10</v>
      </c>
      <c r="J12" s="90"/>
      <c r="K12" s="90"/>
      <c r="L12" s="90" t="s">
        <v>11</v>
      </c>
      <c r="M12" s="90"/>
      <c r="N12" s="90"/>
      <c r="O12" s="90" t="s">
        <v>12</v>
      </c>
      <c r="P12" s="90"/>
      <c r="Q12" s="90"/>
      <c r="R12" s="87"/>
      <c r="S12" s="87"/>
      <c r="T12" s="87"/>
      <c r="U12" s="75"/>
      <c r="V12" s="89"/>
      <c r="W12" s="86"/>
      <c r="X12" s="98"/>
    </row>
    <row r="13" spans="1:29" s="82" customFormat="1" ht="30.75" customHeight="1" x14ac:dyDescent="0.3">
      <c r="A13" s="74"/>
      <c r="B13" s="63"/>
      <c r="C13" s="91" t="s">
        <v>4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3"/>
      <c r="U13" s="75"/>
      <c r="V13" s="94"/>
      <c r="W13" s="86"/>
      <c r="X13" s="99"/>
    </row>
    <row r="14" spans="1:29" ht="40.5" customHeight="1" x14ac:dyDescent="0.3">
      <c r="A14" s="74"/>
      <c r="B14" s="69"/>
      <c r="C14" s="36" t="s">
        <v>6</v>
      </c>
      <c r="D14" s="36" t="s">
        <v>7</v>
      </c>
      <c r="E14" s="36" t="s">
        <v>5</v>
      </c>
      <c r="F14" s="36" t="s">
        <v>6</v>
      </c>
      <c r="G14" s="36" t="s">
        <v>7</v>
      </c>
      <c r="H14" s="36" t="s">
        <v>5</v>
      </c>
      <c r="I14" s="36" t="s">
        <v>6</v>
      </c>
      <c r="J14" s="36" t="s">
        <v>7</v>
      </c>
      <c r="K14" s="36" t="s">
        <v>5</v>
      </c>
      <c r="L14" s="36" t="s">
        <v>6</v>
      </c>
      <c r="M14" s="36" t="s">
        <v>7</v>
      </c>
      <c r="N14" s="36" t="s">
        <v>5</v>
      </c>
      <c r="O14" s="36" t="s">
        <v>6</v>
      </c>
      <c r="P14" s="36" t="s">
        <v>7</v>
      </c>
      <c r="Q14" s="36" t="s">
        <v>5</v>
      </c>
      <c r="R14" s="36" t="s">
        <v>6</v>
      </c>
      <c r="S14" s="36" t="s">
        <v>7</v>
      </c>
      <c r="T14" s="36" t="s">
        <v>5</v>
      </c>
      <c r="U14" s="76"/>
      <c r="V14" s="36" t="s">
        <v>15</v>
      </c>
      <c r="W14" s="36" t="s">
        <v>15</v>
      </c>
      <c r="X14" s="107" t="s">
        <v>15</v>
      </c>
      <c r="Z14" s="100" t="s">
        <v>65</v>
      </c>
      <c r="AA14" s="100" t="s">
        <v>66</v>
      </c>
      <c r="AB14" s="100" t="s">
        <v>67</v>
      </c>
      <c r="AC14" s="100" t="s">
        <v>68</v>
      </c>
    </row>
    <row r="15" spans="1:29" ht="20.25" customHeight="1" x14ac:dyDescent="0.3">
      <c r="A15" s="45"/>
      <c r="B15" s="47" t="s">
        <v>61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46"/>
      <c r="V15" s="35"/>
      <c r="W15" s="35"/>
      <c r="X15" s="106"/>
      <c r="Z15" s="102"/>
      <c r="AA15" s="102"/>
      <c r="AB15" s="102"/>
      <c r="AC15" s="103"/>
    </row>
    <row r="16" spans="1:29" ht="39.6" customHeight="1" x14ac:dyDescent="0.3">
      <c r="A16" s="37" t="s">
        <v>28</v>
      </c>
      <c r="B16" s="38" t="s">
        <v>29</v>
      </c>
      <c r="C16" s="39">
        <f>(100*F16)/(100-V16)</f>
        <v>23</v>
      </c>
      <c r="D16" s="40">
        <f>(100*G16)/(100-V16)</f>
        <v>23</v>
      </c>
      <c r="E16" s="40">
        <f>(100*H16)/(100-V16)</f>
        <v>30.666666666666671</v>
      </c>
      <c r="F16" s="41">
        <v>23</v>
      </c>
      <c r="G16" s="41">
        <v>23</v>
      </c>
      <c r="H16" s="32">
        <f>G16/0.75</f>
        <v>30.666666666666668</v>
      </c>
      <c r="I16" s="108">
        <f>Z16/100*F16</f>
        <v>2.3690000000000002</v>
      </c>
      <c r="J16" s="108">
        <f>Z16/100*G16</f>
        <v>2.3690000000000002</v>
      </c>
      <c r="K16" s="108">
        <f>Z16/100*H16</f>
        <v>3.158666666666667</v>
      </c>
      <c r="L16" s="108">
        <f>AA16/100*F16</f>
        <v>0.253</v>
      </c>
      <c r="M16" s="108">
        <f>AA16/100*G16</f>
        <v>0.253</v>
      </c>
      <c r="N16" s="108">
        <f>AA16/100*H16</f>
        <v>0.33733333333333337</v>
      </c>
      <c r="O16" s="108">
        <f>AB16/100*F16</f>
        <v>15.87</v>
      </c>
      <c r="P16" s="108">
        <f>AB16/100*G16</f>
        <v>15.87</v>
      </c>
      <c r="Q16" s="108">
        <f>AB16/100*H16</f>
        <v>21.16</v>
      </c>
      <c r="R16" s="103">
        <f>AC16/100*F16</f>
        <v>76.819999999999993</v>
      </c>
      <c r="S16" s="103">
        <f>AC16/100*G16</f>
        <v>76.819999999999993</v>
      </c>
      <c r="T16" s="103">
        <f>AC16/100*H16</f>
        <v>102.42666666666666</v>
      </c>
      <c r="U16" s="42" t="s">
        <v>30</v>
      </c>
      <c r="V16" s="43">
        <v>0</v>
      </c>
      <c r="W16" s="44">
        <v>0</v>
      </c>
      <c r="X16" s="105"/>
      <c r="Z16" s="102">
        <v>10.3</v>
      </c>
      <c r="AA16" s="102">
        <v>1.1000000000000001</v>
      </c>
      <c r="AB16" s="102">
        <v>69</v>
      </c>
      <c r="AC16" s="103">
        <v>334</v>
      </c>
    </row>
    <row r="17" spans="1:29" ht="39" customHeight="1" x14ac:dyDescent="0.3">
      <c r="A17" s="24" t="s">
        <v>34</v>
      </c>
      <c r="B17" s="13" t="s">
        <v>35</v>
      </c>
      <c r="C17" s="28" t="s">
        <v>48</v>
      </c>
      <c r="D17" s="29" t="s">
        <v>48</v>
      </c>
      <c r="E17" s="29" t="s">
        <v>49</v>
      </c>
      <c r="F17" s="32">
        <v>8</v>
      </c>
      <c r="G17" s="32">
        <v>8</v>
      </c>
      <c r="H17" s="32">
        <f>G17/0.75</f>
        <v>10.666666666666666</v>
      </c>
      <c r="I17" s="108">
        <f>Z17/100*F17</f>
        <v>1.016</v>
      </c>
      <c r="J17" s="108">
        <f>Z17/100*G17</f>
        <v>1.016</v>
      </c>
      <c r="K17" s="108">
        <f>Z17/100*H17</f>
        <v>1.3546666666666667</v>
      </c>
      <c r="L17" s="108">
        <f>AA17/100*F17</f>
        <v>0.92</v>
      </c>
      <c r="M17" s="108">
        <f>AA17/100*G17</f>
        <v>0.92</v>
      </c>
      <c r="N17" s="108">
        <f>AA17/100*H17</f>
        <v>1.2266666666666666</v>
      </c>
      <c r="O17" s="108">
        <f>AB17/100*F17</f>
        <v>5.5999999999999994E-2</v>
      </c>
      <c r="P17" s="108">
        <f>AB17/100*G17</f>
        <v>5.5999999999999994E-2</v>
      </c>
      <c r="Q17" s="108">
        <f>AB17/100*H17</f>
        <v>7.4666666666666659E-2</v>
      </c>
      <c r="R17" s="103">
        <f>AC17/100*F17</f>
        <v>12.56</v>
      </c>
      <c r="S17" s="103">
        <f>AC17/100*G17</f>
        <v>12.56</v>
      </c>
      <c r="T17" s="103">
        <f>AC17/100*H17</f>
        <v>16.746666666666666</v>
      </c>
      <c r="U17" s="27" t="s">
        <v>31</v>
      </c>
      <c r="V17" s="17">
        <v>0</v>
      </c>
      <c r="W17" s="18">
        <v>0</v>
      </c>
      <c r="X17" s="101"/>
      <c r="Z17" s="102">
        <v>12.7</v>
      </c>
      <c r="AA17" s="102">
        <v>11.5</v>
      </c>
      <c r="AB17" s="102">
        <v>0.7</v>
      </c>
      <c r="AC17" s="103">
        <v>157</v>
      </c>
    </row>
    <row r="18" spans="1:29" ht="43.8" customHeight="1" x14ac:dyDescent="0.3">
      <c r="A18" s="24"/>
      <c r="B18" s="13" t="s">
        <v>38</v>
      </c>
      <c r="C18" s="14">
        <f>(100*F18)/(100-V18)</f>
        <v>8</v>
      </c>
      <c r="D18" s="15">
        <f>(100*G18)/(100-V18)</f>
        <v>8</v>
      </c>
      <c r="E18" s="15">
        <f>(100*H18)/(100-V18)</f>
        <v>10.666666666666664</v>
      </c>
      <c r="F18" s="32">
        <v>8</v>
      </c>
      <c r="G18" s="32">
        <v>8</v>
      </c>
      <c r="H18" s="32">
        <f>G18/0.75</f>
        <v>10.666666666666666</v>
      </c>
      <c r="I18" s="108">
        <f>Z18/100*F18</f>
        <v>0</v>
      </c>
      <c r="J18" s="108">
        <f>Z18/100*G18</f>
        <v>0</v>
      </c>
      <c r="K18" s="108">
        <f>Z18/100*H18</f>
        <v>0</v>
      </c>
      <c r="L18" s="108">
        <f>AA18/100*F18</f>
        <v>0</v>
      </c>
      <c r="M18" s="108">
        <f>AA18/100*G18</f>
        <v>0</v>
      </c>
      <c r="N18" s="108">
        <f>AA18/100*H18</f>
        <v>0</v>
      </c>
      <c r="O18" s="108">
        <f>AB18/100*F18</f>
        <v>0</v>
      </c>
      <c r="P18" s="108">
        <f>AB18/100*G18</f>
        <v>0</v>
      </c>
      <c r="Q18" s="108">
        <f>AB18/100*H18</f>
        <v>0</v>
      </c>
      <c r="R18" s="103">
        <f>AC18/100*F18</f>
        <v>0</v>
      </c>
      <c r="S18" s="103">
        <f>AC18/100*G18</f>
        <v>0</v>
      </c>
      <c r="T18" s="103">
        <f>AC18/100*H18</f>
        <v>0</v>
      </c>
      <c r="U18" s="27" t="s">
        <v>50</v>
      </c>
      <c r="V18" s="18">
        <v>0</v>
      </c>
      <c r="W18" s="18">
        <v>0</v>
      </c>
      <c r="X18" s="101"/>
      <c r="Z18" s="102">
        <v>0</v>
      </c>
      <c r="AA18" s="102">
        <v>0</v>
      </c>
      <c r="AB18" s="102">
        <v>0</v>
      </c>
      <c r="AC18" s="103">
        <v>0</v>
      </c>
    </row>
    <row r="19" spans="1:29" ht="58.8" customHeight="1" x14ac:dyDescent="0.3">
      <c r="A19" s="48"/>
      <c r="B19" s="49" t="s">
        <v>39</v>
      </c>
      <c r="C19" s="50">
        <f>(100*F19)/(100-V19)</f>
        <v>0.12</v>
      </c>
      <c r="D19" s="51">
        <f>(100*G19)/(100-V19)</f>
        <v>0.12</v>
      </c>
      <c r="E19" s="51">
        <f>(100*H19)/(100-V19)</f>
        <v>0.16</v>
      </c>
      <c r="F19" s="52">
        <v>0.12</v>
      </c>
      <c r="G19" s="52">
        <v>0.12</v>
      </c>
      <c r="H19" s="33">
        <f>G19/0.75</f>
        <v>0.16</v>
      </c>
      <c r="I19" s="108">
        <f>Z19/100*F19</f>
        <v>0</v>
      </c>
      <c r="J19" s="108">
        <f>Z19/100*G19</f>
        <v>0</v>
      </c>
      <c r="K19" s="108">
        <f>Z19/100*H19</f>
        <v>0</v>
      </c>
      <c r="L19" s="108">
        <f>AA19/100*F19</f>
        <v>0</v>
      </c>
      <c r="M19" s="108">
        <f>AA19/100*G19</f>
        <v>0</v>
      </c>
      <c r="N19" s="108">
        <f>AA19/100*H19</f>
        <v>0</v>
      </c>
      <c r="O19" s="108">
        <f>AB19/100*F19</f>
        <v>0</v>
      </c>
      <c r="P19" s="108">
        <f>AB19/100*G19</f>
        <v>0</v>
      </c>
      <c r="Q19" s="108">
        <f>AB19/100*H19</f>
        <v>0</v>
      </c>
      <c r="R19" s="103">
        <f>AC19/100*F19</f>
        <v>0</v>
      </c>
      <c r="S19" s="103">
        <f>AC19/100*G19</f>
        <v>0</v>
      </c>
      <c r="T19" s="103">
        <f>AC19/100*H19</f>
        <v>0</v>
      </c>
      <c r="U19" s="53" t="s">
        <v>32</v>
      </c>
      <c r="V19" s="54">
        <v>0</v>
      </c>
      <c r="W19" s="54">
        <v>0</v>
      </c>
      <c r="X19" s="104"/>
      <c r="Z19" s="102">
        <v>0</v>
      </c>
      <c r="AA19" s="102">
        <v>0</v>
      </c>
      <c r="AB19" s="102">
        <v>0</v>
      </c>
      <c r="AC19" s="103">
        <v>0</v>
      </c>
    </row>
    <row r="20" spans="1:29" ht="21" customHeight="1" x14ac:dyDescent="0.3">
      <c r="A20" s="56"/>
      <c r="B20" s="34" t="s">
        <v>62</v>
      </c>
      <c r="C20" s="57"/>
      <c r="D20" s="58"/>
      <c r="E20" s="58"/>
      <c r="F20" s="59"/>
      <c r="G20" s="59"/>
      <c r="H20" s="55"/>
      <c r="I20" s="58"/>
      <c r="J20" s="58"/>
      <c r="K20" s="58"/>
      <c r="L20" s="58"/>
      <c r="M20" s="58"/>
      <c r="N20" s="58"/>
      <c r="O20" s="58"/>
      <c r="P20" s="58"/>
      <c r="Q20" s="58"/>
      <c r="R20" s="60"/>
      <c r="S20" s="60"/>
      <c r="T20" s="60"/>
      <c r="U20" s="61"/>
      <c r="V20" s="62"/>
      <c r="W20" s="62"/>
      <c r="X20" s="106"/>
      <c r="Z20" s="102"/>
      <c r="AA20" s="102"/>
      <c r="AB20" s="102"/>
      <c r="AC20" s="103"/>
    </row>
    <row r="21" spans="1:29" ht="43.2" customHeight="1" x14ac:dyDescent="0.3">
      <c r="A21" s="24"/>
      <c r="B21" s="13" t="s">
        <v>51</v>
      </c>
      <c r="C21" s="14">
        <f t="shared" ref="C21:C25" si="0">(100*F21)/(100-V21)</f>
        <v>8.3333333333333339</v>
      </c>
      <c r="D21" s="15">
        <f t="shared" ref="D21:D25" si="1">(100*G21)/(100-V21)</f>
        <v>8.3333333333333339</v>
      </c>
      <c r="E21" s="15">
        <f t="shared" ref="E21:E25" si="2">(100*H21)/(100-V21)</f>
        <v>11.111111111111111</v>
      </c>
      <c r="F21" s="32">
        <v>7</v>
      </c>
      <c r="G21" s="32">
        <v>7</v>
      </c>
      <c r="H21" s="32">
        <f>G21/0.75</f>
        <v>9.3333333333333339</v>
      </c>
      <c r="I21" s="108">
        <f>Z21/100*F21</f>
        <v>9.799999999999999E-2</v>
      </c>
      <c r="J21" s="108">
        <f>Z21/100*G21</f>
        <v>9.799999999999999E-2</v>
      </c>
      <c r="K21" s="108">
        <f>Z21/100*H21</f>
        <v>0.13066666666666665</v>
      </c>
      <c r="L21" s="108">
        <f>AA21/100*F21</f>
        <v>0</v>
      </c>
      <c r="M21" s="108">
        <f>AA21/100*G21</f>
        <v>0</v>
      </c>
      <c r="N21" s="108">
        <f>AA21/100*H21</f>
        <v>0</v>
      </c>
      <c r="O21" s="108">
        <f>AB21/100*F21</f>
        <v>0.68600000000000005</v>
      </c>
      <c r="P21" s="108">
        <f>AB21/100*G21</f>
        <v>0.68600000000000005</v>
      </c>
      <c r="Q21" s="108">
        <f>AB21/100*H21</f>
        <v>0.91466666666666674</v>
      </c>
      <c r="R21" s="103">
        <f>AC21/100*F21</f>
        <v>2.8699999999999997</v>
      </c>
      <c r="S21" s="103">
        <f>AC21/100*G21</f>
        <v>2.8699999999999997</v>
      </c>
      <c r="T21" s="103">
        <f>AC21/100*H21</f>
        <v>3.8266666666666667</v>
      </c>
      <c r="U21" s="27" t="s">
        <v>57</v>
      </c>
      <c r="V21" s="18">
        <v>16</v>
      </c>
      <c r="W21" s="18">
        <v>50</v>
      </c>
      <c r="X21" s="101"/>
      <c r="Z21" s="102">
        <v>1.4</v>
      </c>
      <c r="AA21" s="102">
        <v>0</v>
      </c>
      <c r="AB21" s="102">
        <v>9.8000000000000007</v>
      </c>
      <c r="AC21" s="103">
        <v>41</v>
      </c>
    </row>
    <row r="22" spans="1:29" ht="43.8" customHeight="1" x14ac:dyDescent="0.3">
      <c r="A22" s="24"/>
      <c r="B22" s="13" t="s">
        <v>54</v>
      </c>
      <c r="C22" s="14">
        <f t="shared" si="0"/>
        <v>0.5</v>
      </c>
      <c r="D22" s="15">
        <f t="shared" si="1"/>
        <v>0.5</v>
      </c>
      <c r="E22" s="15">
        <f t="shared" si="2"/>
        <v>0.66666666666666652</v>
      </c>
      <c r="F22" s="33">
        <v>0.5</v>
      </c>
      <c r="G22" s="33">
        <v>0.5</v>
      </c>
      <c r="H22" s="32">
        <f>G22/0.75</f>
        <v>0.66666666666666663</v>
      </c>
      <c r="I22" s="108">
        <f>Z22/100*F22</f>
        <v>0</v>
      </c>
      <c r="J22" s="108">
        <f>Z22/100*G22</f>
        <v>0</v>
      </c>
      <c r="K22" s="108">
        <f>Z22/100*H22</f>
        <v>0</v>
      </c>
      <c r="L22" s="108">
        <f>AA22/100*F22</f>
        <v>0.49950000000000006</v>
      </c>
      <c r="M22" s="108">
        <f>AA22/100*G22</f>
        <v>0.49950000000000006</v>
      </c>
      <c r="N22" s="108">
        <f>AA22/100*H22</f>
        <v>0.66600000000000004</v>
      </c>
      <c r="O22" s="108">
        <f>AB22/100*F22</f>
        <v>0</v>
      </c>
      <c r="P22" s="108">
        <f>AB22/100*G22</f>
        <v>0</v>
      </c>
      <c r="Q22" s="108">
        <f>AB22/100*H22</f>
        <v>0</v>
      </c>
      <c r="R22" s="103">
        <f>AC22/100*F22</f>
        <v>4.4950000000000001</v>
      </c>
      <c r="S22" s="103">
        <f>AC22/100*G22</f>
        <v>4.4950000000000001</v>
      </c>
      <c r="T22" s="103">
        <f>AC22/100*H22</f>
        <v>5.9933333333333332</v>
      </c>
      <c r="U22" s="27" t="s">
        <v>58</v>
      </c>
      <c r="V22" s="18">
        <v>0</v>
      </c>
      <c r="W22" s="18">
        <v>0</v>
      </c>
      <c r="X22" s="101"/>
      <c r="Z22" s="102">
        <v>0</v>
      </c>
      <c r="AA22" s="102">
        <v>99.9</v>
      </c>
      <c r="AB22" s="102">
        <v>0</v>
      </c>
      <c r="AC22" s="103">
        <v>899</v>
      </c>
    </row>
    <row r="23" spans="1:29" ht="130.80000000000001" customHeight="1" x14ac:dyDescent="0.3">
      <c r="A23" s="24"/>
      <c r="B23" s="13" t="s">
        <v>55</v>
      </c>
      <c r="C23" s="14">
        <f t="shared" si="0"/>
        <v>45</v>
      </c>
      <c r="D23" s="15">
        <f t="shared" si="1"/>
        <v>45</v>
      </c>
      <c r="E23" s="15">
        <f t="shared" si="2"/>
        <v>60</v>
      </c>
      <c r="F23" s="32">
        <v>45</v>
      </c>
      <c r="G23" s="32">
        <v>45</v>
      </c>
      <c r="H23" s="32">
        <f>G23/0.75</f>
        <v>60</v>
      </c>
      <c r="I23" s="108">
        <f>Z23/100*F23</f>
        <v>8.82</v>
      </c>
      <c r="J23" s="108">
        <f>Z23/100*G23</f>
        <v>8.82</v>
      </c>
      <c r="K23" s="108">
        <f>Z23/100*H23</f>
        <v>11.76</v>
      </c>
      <c r="L23" s="108">
        <f>AA23/100*F23</f>
        <v>1.8449999999999998</v>
      </c>
      <c r="M23" s="108">
        <f>AA23/100*G23</f>
        <v>1.8449999999999998</v>
      </c>
      <c r="N23" s="108">
        <f>AA23/100*H23</f>
        <v>2.4599999999999995</v>
      </c>
      <c r="O23" s="108">
        <f>AB23/100*F23</f>
        <v>0.13500000000000001</v>
      </c>
      <c r="P23" s="108">
        <f>AB23/100*G23</f>
        <v>0.13500000000000001</v>
      </c>
      <c r="Q23" s="108">
        <f>AB23/100*H23</f>
        <v>0.18</v>
      </c>
      <c r="R23" s="103">
        <f>AC23/100*F23</f>
        <v>52.199999999999996</v>
      </c>
      <c r="S23" s="103">
        <f>AC23/100*G23</f>
        <v>52.199999999999996</v>
      </c>
      <c r="T23" s="103">
        <f>AC23/100*H23</f>
        <v>69.599999999999994</v>
      </c>
      <c r="U23" s="27" t="s">
        <v>59</v>
      </c>
      <c r="V23" s="18">
        <v>0</v>
      </c>
      <c r="W23" s="18">
        <v>0</v>
      </c>
      <c r="X23" s="101"/>
      <c r="Z23" s="102">
        <v>19.600000000000001</v>
      </c>
      <c r="AA23" s="102">
        <v>4.0999999999999996</v>
      </c>
      <c r="AB23" s="102">
        <v>0.3</v>
      </c>
      <c r="AC23" s="103">
        <v>116</v>
      </c>
    </row>
    <row r="24" spans="1:29" ht="60.6" customHeight="1" x14ac:dyDescent="0.3">
      <c r="A24" s="24"/>
      <c r="B24" s="13" t="s">
        <v>56</v>
      </c>
      <c r="C24" s="23">
        <f t="shared" si="0"/>
        <v>0.13</v>
      </c>
      <c r="D24" s="16">
        <f t="shared" si="1"/>
        <v>0.13</v>
      </c>
      <c r="E24" s="16">
        <f t="shared" si="2"/>
        <v>0.17333333333333337</v>
      </c>
      <c r="F24" s="33">
        <v>0.13</v>
      </c>
      <c r="G24" s="33">
        <v>0.13</v>
      </c>
      <c r="H24" s="33">
        <f>G24/0.75</f>
        <v>0.17333333333333334</v>
      </c>
      <c r="I24" s="108">
        <f>Z24/100*F24</f>
        <v>0</v>
      </c>
      <c r="J24" s="108">
        <f>Z24/100*G24</f>
        <v>0</v>
      </c>
      <c r="K24" s="108">
        <f>Z24/100*H24</f>
        <v>0</v>
      </c>
      <c r="L24" s="108">
        <f>AA24/100*F24</f>
        <v>0</v>
      </c>
      <c r="M24" s="108">
        <f>AA24/100*G24</f>
        <v>0</v>
      </c>
      <c r="N24" s="108">
        <f>AA24/100*H24</f>
        <v>0</v>
      </c>
      <c r="O24" s="108">
        <f>AB24/100*F24</f>
        <v>0</v>
      </c>
      <c r="P24" s="108">
        <f>AB24/100*G24</f>
        <v>0</v>
      </c>
      <c r="Q24" s="108">
        <f>AB24/100*H24</f>
        <v>0</v>
      </c>
      <c r="R24" s="103">
        <f>AC24/100*F24</f>
        <v>0</v>
      </c>
      <c r="S24" s="103">
        <f>AC24/100*G24</f>
        <v>0</v>
      </c>
      <c r="T24" s="103">
        <f>AC24/100*H24</f>
        <v>0</v>
      </c>
      <c r="U24" s="27" t="s">
        <v>32</v>
      </c>
      <c r="V24" s="18">
        <v>0</v>
      </c>
      <c r="W24" s="18">
        <v>0</v>
      </c>
      <c r="X24" s="101"/>
      <c r="Z24" s="102">
        <v>0</v>
      </c>
      <c r="AA24" s="102">
        <v>0</v>
      </c>
      <c r="AB24" s="102">
        <v>0</v>
      </c>
      <c r="AC24" s="103">
        <v>0</v>
      </c>
    </row>
    <row r="25" spans="1:29" ht="65.400000000000006" customHeight="1" x14ac:dyDescent="0.3">
      <c r="A25" s="24" t="s">
        <v>52</v>
      </c>
      <c r="B25" s="13" t="s">
        <v>53</v>
      </c>
      <c r="C25" s="14">
        <f t="shared" si="0"/>
        <v>1.9</v>
      </c>
      <c r="D25" s="15">
        <f t="shared" si="1"/>
        <v>1.9</v>
      </c>
      <c r="E25" s="15">
        <f t="shared" si="2"/>
        <v>2.5333333333333332</v>
      </c>
      <c r="F25" s="32">
        <v>1.9</v>
      </c>
      <c r="G25" s="32">
        <v>1.9</v>
      </c>
      <c r="H25" s="32">
        <f>G25/0.75</f>
        <v>2.5333333333333332</v>
      </c>
      <c r="I25" s="108">
        <f>Z25/100*F25</f>
        <v>1.52E-2</v>
      </c>
      <c r="J25" s="108">
        <f>Z25/100*G25</f>
        <v>1.52E-2</v>
      </c>
      <c r="K25" s="108">
        <f>Z25/100*H25</f>
        <v>2.0266666666666665E-2</v>
      </c>
      <c r="L25" s="108">
        <f>AA25/100*F25</f>
        <v>1.3774999999999999</v>
      </c>
      <c r="M25" s="108">
        <f>AA25/100*G25</f>
        <v>1.3774999999999999</v>
      </c>
      <c r="N25" s="108">
        <f>AA25/100*H25</f>
        <v>1.8366666666666664</v>
      </c>
      <c r="O25" s="108">
        <f>AB25/100*F25</f>
        <v>2.47E-2</v>
      </c>
      <c r="P25" s="108">
        <f>AB25/100*G25</f>
        <v>2.47E-2</v>
      </c>
      <c r="Q25" s="108">
        <f>AB25/100*H25</f>
        <v>3.2933333333333335E-2</v>
      </c>
      <c r="R25" s="103">
        <f>AC25/100*F25</f>
        <v>12.558999999999999</v>
      </c>
      <c r="S25" s="103">
        <f>AC25/100*G25</f>
        <v>12.558999999999999</v>
      </c>
      <c r="T25" s="103">
        <f>AC25/100*H25</f>
        <v>16.745333333333335</v>
      </c>
      <c r="U25" s="27" t="s">
        <v>60</v>
      </c>
      <c r="V25" s="18">
        <v>0</v>
      </c>
      <c r="W25" s="18">
        <v>0</v>
      </c>
      <c r="X25" s="101"/>
      <c r="Z25" s="102">
        <v>0.8</v>
      </c>
      <c r="AA25" s="102">
        <v>72.5</v>
      </c>
      <c r="AB25" s="102">
        <v>1.3</v>
      </c>
      <c r="AC25" s="103">
        <v>661</v>
      </c>
    </row>
    <row r="26" spans="1:29" x14ac:dyDescent="0.3">
      <c r="A26" s="21"/>
      <c r="B26" s="64" t="s">
        <v>36</v>
      </c>
      <c r="C26" s="65"/>
      <c r="D26" s="65"/>
      <c r="E26" s="66"/>
      <c r="F26" s="19">
        <f>SUM(F16:F24)*(100-W26)/100+F25</f>
        <v>80.805000000000007</v>
      </c>
      <c r="G26" s="19">
        <f>SUM(G16:G24)*(100-W26)/100+G25</f>
        <v>80.805000000000007</v>
      </c>
      <c r="H26" s="19">
        <f>SUM(H16:H24)*(100-W26)/100+H25</f>
        <v>107.74</v>
      </c>
      <c r="I26" s="20">
        <f t="shared" ref="I26:T26" si="3">SUM(I16:I25)</f>
        <v>12.318200000000001</v>
      </c>
      <c r="J26" s="20">
        <f t="shared" si="3"/>
        <v>12.318200000000001</v>
      </c>
      <c r="K26" s="20">
        <f t="shared" si="3"/>
        <v>16.424266666666668</v>
      </c>
      <c r="L26" s="20">
        <f t="shared" si="3"/>
        <v>4.8949999999999996</v>
      </c>
      <c r="M26" s="20">
        <f t="shared" si="3"/>
        <v>4.8949999999999996</v>
      </c>
      <c r="N26" s="20">
        <f t="shared" si="3"/>
        <v>6.5266666666666655</v>
      </c>
      <c r="O26" s="20">
        <f t="shared" si="3"/>
        <v>16.771699999999999</v>
      </c>
      <c r="P26" s="20">
        <f t="shared" si="3"/>
        <v>16.771699999999999</v>
      </c>
      <c r="Q26" s="20">
        <f t="shared" si="3"/>
        <v>22.362266666666663</v>
      </c>
      <c r="R26" s="19">
        <f t="shared" si="3"/>
        <v>161.50399999999999</v>
      </c>
      <c r="S26" s="19">
        <f t="shared" si="3"/>
        <v>161.50399999999999</v>
      </c>
      <c r="T26" s="19">
        <f t="shared" si="3"/>
        <v>215.33866666666665</v>
      </c>
      <c r="U26" s="3"/>
      <c r="V26" s="18"/>
      <c r="W26" s="25">
        <v>14</v>
      </c>
      <c r="X26" s="101"/>
      <c r="Z26" s="102"/>
      <c r="AA26" s="102"/>
      <c r="AB26" s="102"/>
      <c r="AC26" s="103"/>
    </row>
    <row r="27" spans="1:29" x14ac:dyDescent="0.3">
      <c r="A27" s="7"/>
      <c r="B27" s="8"/>
      <c r="C27" s="10"/>
      <c r="D27" s="10"/>
      <c r="E27" s="10"/>
      <c r="F27" s="12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</row>
    <row r="28" spans="1:29" x14ac:dyDescent="0.3">
      <c r="A28" s="7"/>
      <c r="B28" s="8"/>
      <c r="C28" s="10"/>
      <c r="D28" s="10"/>
      <c r="E28" s="10"/>
      <c r="F28" s="12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</row>
    <row r="29" spans="1:29" ht="17.25" customHeight="1" x14ac:dyDescent="0.3">
      <c r="A29" s="22"/>
      <c r="B29" s="67" t="s">
        <v>21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</row>
    <row r="30" spans="1:29" ht="110.4" customHeight="1" x14ac:dyDescent="0.3">
      <c r="A30" s="22"/>
      <c r="B30" s="70" t="s">
        <v>41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9" x14ac:dyDescent="0.3">
      <c r="A31" s="5"/>
      <c r="B31" s="31" t="s">
        <v>40</v>
      </c>
      <c r="C31" s="30"/>
      <c r="D31" s="30"/>
      <c r="E31" s="30"/>
      <c r="F31" s="30"/>
      <c r="G31" s="26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9" ht="16.5" customHeight="1" x14ac:dyDescent="0.3">
      <c r="A32" s="5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x14ac:dyDescent="0.3">
      <c r="A33" s="5"/>
      <c r="B33" s="67" t="s">
        <v>22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</row>
    <row r="34" spans="1:21" ht="30" customHeight="1" x14ac:dyDescent="0.3">
      <c r="A34" s="5"/>
      <c r="B34" s="72" t="s">
        <v>42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</row>
    <row r="35" spans="1:21" x14ac:dyDescent="0.3">
      <c r="A35" s="5"/>
      <c r="B35" s="5" t="s">
        <v>43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s="82" customFormat="1" x14ac:dyDescent="0.3">
      <c r="A36" s="95"/>
      <c r="B36" s="95" t="s">
        <v>44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6"/>
      <c r="Q36" s="96"/>
      <c r="R36" s="96"/>
      <c r="S36" s="96"/>
      <c r="T36" s="96"/>
      <c r="U36" s="96"/>
    </row>
    <row r="37" spans="1:21" s="82" customFormat="1" x14ac:dyDescent="0.3">
      <c r="A37" s="95"/>
      <c r="B37" s="95" t="s">
        <v>45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6"/>
      <c r="Q37" s="96"/>
      <c r="R37" s="96"/>
      <c r="S37" s="96"/>
      <c r="T37" s="96"/>
      <c r="U37" s="96"/>
    </row>
    <row r="38" spans="1:21" s="82" customFormat="1" x14ac:dyDescent="0.3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6"/>
      <c r="Q38" s="96"/>
      <c r="R38" s="96"/>
      <c r="S38" s="96"/>
      <c r="T38" s="96"/>
      <c r="U38" s="96"/>
    </row>
    <row r="39" spans="1:21" s="82" customFormat="1" ht="15.75" customHeight="1" x14ac:dyDescent="0.3">
      <c r="A39" s="95"/>
      <c r="B39" s="84" t="s">
        <v>23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  <row r="40" spans="1:21" s="82" customFormat="1" ht="15.75" customHeight="1" x14ac:dyDescent="0.3">
      <c r="A40" s="95"/>
      <c r="B40" s="95" t="s">
        <v>25</v>
      </c>
      <c r="C40" s="95"/>
      <c r="D40" s="95" t="s">
        <v>46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6"/>
      <c r="Q40" s="96"/>
      <c r="R40" s="96"/>
      <c r="S40" s="96"/>
      <c r="T40" s="96"/>
      <c r="U40" s="96"/>
    </row>
    <row r="41" spans="1:21" s="82" customFormat="1" x14ac:dyDescent="0.3">
      <c r="A41" s="95"/>
      <c r="B41" s="95"/>
      <c r="C41" s="95"/>
      <c r="D41" s="95" t="s">
        <v>47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6"/>
      <c r="Q41" s="96"/>
      <c r="R41" s="96"/>
      <c r="S41" s="96"/>
      <c r="T41" s="96"/>
      <c r="U41" s="96"/>
    </row>
    <row r="42" spans="1:21" s="82" customFormat="1" x14ac:dyDescent="0.3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6"/>
      <c r="Q42" s="96"/>
      <c r="R42" s="96"/>
      <c r="S42" s="96"/>
      <c r="T42" s="96"/>
      <c r="U42" s="96"/>
    </row>
    <row r="43" spans="1:21" s="82" customFormat="1" x14ac:dyDescent="0.3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6"/>
      <c r="Q43" s="96"/>
      <c r="R43" s="96"/>
      <c r="S43" s="96"/>
      <c r="T43" s="96"/>
      <c r="U43" s="96"/>
    </row>
    <row r="44" spans="1:21" s="82" customFormat="1" x14ac:dyDescent="0.3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6"/>
      <c r="Q44" s="96"/>
      <c r="R44" s="96"/>
      <c r="S44" s="96"/>
      <c r="T44" s="96"/>
      <c r="U44" s="96"/>
    </row>
    <row r="45" spans="1:21" ht="15" customHeight="1" x14ac:dyDescent="0.3">
      <c r="A45" s="1"/>
      <c r="B45" s="68" t="s">
        <v>33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</row>
    <row r="46" spans="1:21" ht="15" customHeight="1" x14ac:dyDescent="0.3">
      <c r="A46" s="1"/>
      <c r="B46" s="5" t="s">
        <v>27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3">
      <c r="A48" s="1"/>
    </row>
    <row r="49" spans="1:1" x14ac:dyDescent="0.3">
      <c r="A49" s="1"/>
    </row>
    <row r="56" spans="1: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V10:V13"/>
    <mergeCell ref="W10:W13"/>
    <mergeCell ref="B26:E26"/>
    <mergeCell ref="B39:U39"/>
    <mergeCell ref="B45:U45"/>
    <mergeCell ref="B10:B14"/>
    <mergeCell ref="B33:U33"/>
    <mergeCell ref="B30:U30"/>
    <mergeCell ref="B34:U3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2023-07-12T12:45:14Z</dcterms:modified>
</cp:coreProperties>
</file>